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royecto Lentes/Libro/Final/APENDICES PLAN LAB UNILENTES SAS/"/>
    </mc:Choice>
  </mc:AlternateContent>
  <xr:revisionPtr revIDLastSave="7" documentId="8_{E9CCD13A-23AD-48C3-BDB7-FCD769DA59F8}" xr6:coauthVersionLast="47" xr6:coauthVersionMax="47" xr10:uidLastSave="{3D0A1C9E-82E4-4BA3-9E6E-B3F4D7D14B25}"/>
  <bookViews>
    <workbookView minimized="1" xWindow="-10485" yWindow="1470" windowWidth="14670" windowHeight="8325" activeTab="1" xr2:uid="{CC171649-FA40-4F8A-B451-F537BEF08D64}"/>
  </bookViews>
  <sheets>
    <sheet name="Calificación" sheetId="1" r:id="rId1"/>
    <sheet name="Resultad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" l="1"/>
  <c r="H40" i="1"/>
  <c r="I5" i="1"/>
  <c r="J5" i="1"/>
  <c r="K5" i="1"/>
  <c r="L5" i="1"/>
  <c r="M5" i="1"/>
  <c r="I6" i="1"/>
  <c r="J6" i="1"/>
  <c r="K6" i="1"/>
  <c r="L6" i="1"/>
  <c r="M6" i="1"/>
  <c r="I7" i="1"/>
  <c r="J7" i="1"/>
  <c r="K7" i="1"/>
  <c r="L7" i="1"/>
  <c r="M7" i="1"/>
  <c r="I8" i="1"/>
  <c r="J8" i="1"/>
  <c r="K8" i="1"/>
  <c r="L8" i="1"/>
  <c r="M8" i="1"/>
  <c r="I9" i="1"/>
  <c r="J9" i="1"/>
  <c r="K9" i="1"/>
  <c r="L9" i="1"/>
  <c r="M9" i="1"/>
  <c r="I10" i="1"/>
  <c r="J10" i="1"/>
  <c r="K10" i="1"/>
  <c r="L10" i="1"/>
  <c r="M10" i="1"/>
  <c r="I11" i="1"/>
  <c r="J11" i="1"/>
  <c r="K11" i="1"/>
  <c r="L11" i="1"/>
  <c r="M11" i="1"/>
  <c r="I13" i="1"/>
  <c r="N13" i="1" s="1"/>
  <c r="J13" i="1"/>
  <c r="K13" i="1"/>
  <c r="L13" i="1"/>
  <c r="M13" i="1"/>
  <c r="I14" i="1"/>
  <c r="N14" i="1" s="1"/>
  <c r="J14" i="1"/>
  <c r="K14" i="1"/>
  <c r="L14" i="1"/>
  <c r="M14" i="1"/>
  <c r="I16" i="1"/>
  <c r="J16" i="1"/>
  <c r="K16" i="1"/>
  <c r="L16" i="1"/>
  <c r="M16" i="1"/>
  <c r="I17" i="1"/>
  <c r="J17" i="1"/>
  <c r="K17" i="1"/>
  <c r="L17" i="1"/>
  <c r="M17" i="1"/>
  <c r="I18" i="1"/>
  <c r="J18" i="1"/>
  <c r="K18" i="1"/>
  <c r="L18" i="1"/>
  <c r="M18" i="1"/>
  <c r="I19" i="1"/>
  <c r="J19" i="1"/>
  <c r="K19" i="1"/>
  <c r="L19" i="1"/>
  <c r="M19" i="1"/>
  <c r="I21" i="1"/>
  <c r="N21" i="1" s="1"/>
  <c r="E42" i="1" s="1"/>
  <c r="J21" i="1"/>
  <c r="K21" i="1"/>
  <c r="L21" i="1"/>
  <c r="M21" i="1"/>
  <c r="I22" i="1"/>
  <c r="N22" i="1" s="1"/>
  <c r="F42" i="1" s="1"/>
  <c r="J22" i="1"/>
  <c r="K22" i="1"/>
  <c r="L22" i="1"/>
  <c r="M22" i="1"/>
  <c r="I23" i="1"/>
  <c r="N23" i="1" s="1"/>
  <c r="G42" i="1" s="1"/>
  <c r="J23" i="1"/>
  <c r="K23" i="1"/>
  <c r="L23" i="1"/>
  <c r="M23" i="1"/>
  <c r="I24" i="1"/>
  <c r="N24" i="1" s="1"/>
  <c r="H42" i="1" s="1"/>
  <c r="J24" i="1"/>
  <c r="K24" i="1"/>
  <c r="L24" i="1"/>
  <c r="M24" i="1"/>
  <c r="I26" i="1"/>
  <c r="J26" i="1"/>
  <c r="K26" i="1"/>
  <c r="L26" i="1"/>
  <c r="M26" i="1"/>
  <c r="I27" i="1"/>
  <c r="J27" i="1"/>
  <c r="K27" i="1"/>
  <c r="L27" i="1"/>
  <c r="M27" i="1"/>
  <c r="I28" i="1"/>
  <c r="J28" i="1"/>
  <c r="K28" i="1"/>
  <c r="L28" i="1"/>
  <c r="M28" i="1"/>
  <c r="I30" i="1"/>
  <c r="N30" i="1" s="1"/>
  <c r="J30" i="1"/>
  <c r="K30" i="1"/>
  <c r="L30" i="1"/>
  <c r="M30" i="1"/>
  <c r="I32" i="1"/>
  <c r="J32" i="1"/>
  <c r="K32" i="1"/>
  <c r="L32" i="1"/>
  <c r="M32" i="1"/>
  <c r="I33" i="1"/>
  <c r="J33" i="1"/>
  <c r="K33" i="1"/>
  <c r="L33" i="1"/>
  <c r="M33" i="1"/>
  <c r="I34" i="1"/>
  <c r="J34" i="1"/>
  <c r="K34" i="1"/>
  <c r="L34" i="1"/>
  <c r="M34" i="1"/>
  <c r="J4" i="1"/>
  <c r="K4" i="1"/>
  <c r="L4" i="1"/>
  <c r="M4" i="1"/>
  <c r="I4" i="1"/>
  <c r="N17" i="1" l="1"/>
  <c r="E41" i="1" s="1"/>
  <c r="N9" i="1"/>
  <c r="N8" i="1"/>
  <c r="D40" i="1" s="1"/>
  <c r="N6" i="1"/>
  <c r="F39" i="1" s="1"/>
  <c r="N5" i="1"/>
  <c r="E39" i="1" s="1"/>
  <c r="N10" i="1"/>
  <c r="N19" i="1"/>
  <c r="D42" i="1" s="1"/>
  <c r="J42" i="1" s="1"/>
  <c r="B6" i="2" s="1"/>
  <c r="N7" i="1"/>
  <c r="G39" i="1" s="1"/>
  <c r="N16" i="1"/>
  <c r="D41" i="1" s="1"/>
  <c r="J41" i="1" s="1"/>
  <c r="B5" i="2" s="1"/>
  <c r="N28" i="1"/>
  <c r="N18" i="1"/>
  <c r="F41" i="1" s="1"/>
  <c r="N33" i="1"/>
  <c r="E43" i="1" s="1"/>
  <c r="N11" i="1"/>
  <c r="G40" i="1" s="1"/>
  <c r="E40" i="1"/>
  <c r="N26" i="1"/>
  <c r="N32" i="1"/>
  <c r="D43" i="1" s="1"/>
  <c r="J43" i="1" s="1"/>
  <c r="B7" i="2" s="1"/>
  <c r="N34" i="1"/>
  <c r="F43" i="1" s="1"/>
  <c r="N27" i="1"/>
  <c r="N4" i="1"/>
  <c r="D39" i="1" s="1"/>
  <c r="J39" i="1" l="1"/>
  <c r="B3" i="2" s="1"/>
  <c r="F40" i="1"/>
  <c r="J40" i="1" s="1"/>
  <c r="B4" i="2" s="1"/>
</calcChain>
</file>

<file path=xl/sharedStrings.xml><?xml version="1.0" encoding="utf-8"?>
<sst xmlns="http://schemas.openxmlformats.org/spreadsheetml/2006/main" count="88" uniqueCount="30">
  <si>
    <t>Pregunta</t>
  </si>
  <si>
    <t>Muy mal</t>
  </si>
  <si>
    <t>Mal</t>
  </si>
  <si>
    <t>Regular</t>
  </si>
  <si>
    <t xml:space="preserve">Bueno </t>
  </si>
  <si>
    <t>Excelente</t>
  </si>
  <si>
    <t>Seleccionar</t>
  </si>
  <si>
    <t>Organizar</t>
  </si>
  <si>
    <t>si</t>
  </si>
  <si>
    <t>no</t>
  </si>
  <si>
    <t>Limpiar</t>
  </si>
  <si>
    <t>Estandarizar</t>
  </si>
  <si>
    <t>Seguimiento</t>
  </si>
  <si>
    <t>Otros</t>
  </si>
  <si>
    <t>PREGUNTAS</t>
  </si>
  <si>
    <t>Columna1</t>
  </si>
  <si>
    <t>1</t>
  </si>
  <si>
    <t>2</t>
  </si>
  <si>
    <t>3</t>
  </si>
  <si>
    <t>4</t>
  </si>
  <si>
    <t>5</t>
  </si>
  <si>
    <t>PROMEDIO</t>
  </si>
  <si>
    <t>SELECCIONAR</t>
  </si>
  <si>
    <t>ORGANIZAR</t>
  </si>
  <si>
    <t>LIMPIAR</t>
  </si>
  <si>
    <t xml:space="preserve">ESTANDARIZAR </t>
  </si>
  <si>
    <t>SEGUIMIENTO</t>
  </si>
  <si>
    <t>Resultado</t>
  </si>
  <si>
    <t>6</t>
  </si>
  <si>
    <t>IDEAL 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</si>
</sst>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9" fontId="0" fillId="0" borderId="2" xfId="1" applyFont="1" applyBorder="1" applyAlignment="1">
      <alignment horizontal="center"/>
    </xf>
    <xf numFmtId="9" fontId="0" fillId="0" borderId="3" xfId="1" applyFont="1" applyBorder="1" applyAlignment="1">
      <alignment horizontal="center"/>
    </xf>
    <xf numFmtId="9" fontId="0" fillId="0" borderId="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9" fontId="0" fillId="0" borderId="7" xfId="1" applyFont="1" applyBorder="1" applyAlignment="1">
      <alignment horizontal="center"/>
    </xf>
    <xf numFmtId="9" fontId="0" fillId="0" borderId="8" xfId="1" applyFont="1" applyBorder="1" applyAlignment="1">
      <alignment horizontal="center"/>
    </xf>
    <xf numFmtId="9" fontId="0" fillId="0" borderId="9" xfId="1" applyFont="1" applyBorder="1" applyAlignment="1">
      <alignment horizontal="center"/>
    </xf>
    <xf numFmtId="9" fontId="0" fillId="0" borderId="13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15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3" fillId="0" borderId="1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15" xfId="0" applyFont="1" applyBorder="1" applyAlignment="1">
      <alignment horizontal="left" vertical="top"/>
    </xf>
    <xf numFmtId="9" fontId="0" fillId="0" borderId="1" xfId="1" applyFont="1" applyFill="1" applyBorder="1" applyAlignment="1">
      <alignment horizontal="center" vertical="top"/>
    </xf>
    <xf numFmtId="9" fontId="0" fillId="0" borderId="13" xfId="1" applyFont="1" applyFill="1" applyBorder="1" applyAlignment="1">
      <alignment horizontal="center" vertical="top"/>
    </xf>
    <xf numFmtId="9" fontId="0" fillId="0" borderId="12" xfId="1" applyFont="1" applyFill="1" applyBorder="1" applyAlignment="1">
      <alignment horizontal="center" vertical="top"/>
    </xf>
    <xf numFmtId="0" fontId="3" fillId="0" borderId="4" xfId="0" applyFont="1" applyBorder="1" applyAlignment="1">
      <alignment horizontal="left" vertical="top"/>
    </xf>
    <xf numFmtId="9" fontId="0" fillId="0" borderId="10" xfId="1" applyFont="1" applyFill="1" applyBorder="1" applyAlignment="1">
      <alignment horizontal="center" vertical="top"/>
    </xf>
    <xf numFmtId="9" fontId="0" fillId="0" borderId="2" xfId="1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/>
    </xf>
    <xf numFmtId="0" fontId="3" fillId="8" borderId="12" xfId="0" applyFont="1" applyFill="1" applyBorder="1" applyAlignment="1">
      <alignment horizontal="left" vertical="top"/>
    </xf>
    <xf numFmtId="9" fontId="0" fillId="8" borderId="12" xfId="1" applyFont="1" applyFill="1" applyBorder="1" applyAlignment="1">
      <alignment horizontal="center" vertical="top"/>
    </xf>
    <xf numFmtId="0" fontId="0" fillId="5" borderId="1" xfId="0" applyFill="1" applyBorder="1"/>
    <xf numFmtId="0" fontId="2" fillId="5" borderId="1" xfId="0" applyFon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9" fontId="2" fillId="0" borderId="0" xfId="1" applyFont="1" applyAlignment="1">
      <alignment horizontal="center"/>
    </xf>
    <xf numFmtId="9" fontId="0" fillId="6" borderId="11" xfId="1" applyFont="1" applyFill="1" applyBorder="1" applyAlignment="1">
      <alignment horizontal="center"/>
    </xf>
    <xf numFmtId="9" fontId="0" fillId="6" borderId="12" xfId="1" applyFont="1" applyFill="1" applyBorder="1" applyAlignment="1">
      <alignment horizontal="center"/>
    </xf>
    <xf numFmtId="9" fontId="0" fillId="6" borderId="10" xfId="1" applyFont="1" applyFill="1" applyBorder="1" applyAlignment="1">
      <alignment horizontal="center"/>
    </xf>
    <xf numFmtId="9" fontId="2" fillId="5" borderId="1" xfId="1" applyFont="1" applyFill="1" applyBorder="1" applyAlignment="1">
      <alignment horizontal="center"/>
    </xf>
    <xf numFmtId="9" fontId="2" fillId="5" borderId="10" xfId="1" applyFont="1" applyFill="1" applyBorder="1" applyAlignment="1">
      <alignment horizontal="center"/>
    </xf>
    <xf numFmtId="9" fontId="2" fillId="5" borderId="11" xfId="1" applyFont="1" applyFill="1" applyBorder="1" applyAlignment="1">
      <alignment horizontal="center"/>
    </xf>
    <xf numFmtId="9" fontId="2" fillId="5" borderId="12" xfId="1" applyFont="1" applyFill="1" applyBorder="1" applyAlignment="1">
      <alignment horizontal="center"/>
    </xf>
    <xf numFmtId="9" fontId="2" fillId="9" borderId="10" xfId="1" applyFont="1" applyFill="1" applyBorder="1" applyAlignment="1">
      <alignment horizontal="center"/>
    </xf>
    <xf numFmtId="9" fontId="2" fillId="9" borderId="11" xfId="1" applyFont="1" applyFill="1" applyBorder="1" applyAlignment="1">
      <alignment horizontal="center"/>
    </xf>
    <xf numFmtId="9" fontId="2" fillId="9" borderId="12" xfId="1" applyFont="1" applyFill="1" applyBorder="1" applyAlignment="1">
      <alignment horizontal="center"/>
    </xf>
    <xf numFmtId="9" fontId="2" fillId="9" borderId="1" xfId="1" applyFont="1" applyFill="1" applyBorder="1" applyAlignment="1">
      <alignment horizontal="center"/>
    </xf>
    <xf numFmtId="9" fontId="2" fillId="10" borderId="10" xfId="1" applyFont="1" applyFill="1" applyBorder="1" applyAlignment="1">
      <alignment horizontal="center"/>
    </xf>
    <xf numFmtId="9" fontId="2" fillId="10" borderId="12" xfId="1" applyFont="1" applyFill="1" applyBorder="1" applyAlignment="1">
      <alignment horizontal="center"/>
    </xf>
    <xf numFmtId="9" fontId="2" fillId="10" borderId="11" xfId="1" applyFont="1" applyFill="1" applyBorder="1" applyAlignment="1">
      <alignment horizontal="center"/>
    </xf>
    <xf numFmtId="9" fontId="2" fillId="11" borderId="10" xfId="1" applyFont="1" applyFill="1" applyBorder="1" applyAlignment="1">
      <alignment horizontal="center"/>
    </xf>
    <xf numFmtId="9" fontId="2" fillId="11" borderId="11" xfId="1" applyFont="1" applyFill="1" applyBorder="1" applyAlignment="1">
      <alignment horizontal="center"/>
    </xf>
    <xf numFmtId="9" fontId="2" fillId="11" borderId="12" xfId="1" applyFont="1" applyFill="1" applyBorder="1" applyAlignment="1">
      <alignment horizontal="center"/>
    </xf>
    <xf numFmtId="0" fontId="0" fillId="12" borderId="11" xfId="0" applyFill="1" applyBorder="1" applyAlignment="1">
      <alignment horizontal="center"/>
    </xf>
    <xf numFmtId="0" fontId="0" fillId="12" borderId="12" xfId="0" applyFill="1" applyBorder="1" applyAlignment="1">
      <alignment horizontal="center"/>
    </xf>
    <xf numFmtId="9" fontId="2" fillId="12" borderId="10" xfId="1" applyFont="1" applyFill="1" applyBorder="1" applyAlignment="1">
      <alignment horizontal="center"/>
    </xf>
    <xf numFmtId="9" fontId="2" fillId="12" borderId="11" xfId="1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</cellXfs>
  <cellStyles count="2">
    <cellStyle name="Normal" xfId="0" builtinId="0"/>
    <cellStyle name="Porcentaje" xfId="1" builtinId="5"/>
  </cellStyles>
  <dxfs count="14"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2BF3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Diagrama 5's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Resultados!$A$3:$A$7</c:f>
              <c:strCache>
                <c:ptCount val="5"/>
                <c:pt idx="0">
                  <c:v>SELECCIONAR</c:v>
                </c:pt>
                <c:pt idx="1">
                  <c:v>ORGANIZAR</c:v>
                </c:pt>
                <c:pt idx="2">
                  <c:v>LIMPIAR</c:v>
                </c:pt>
                <c:pt idx="3">
                  <c:v>ESTANDARIZAR </c:v>
                </c:pt>
                <c:pt idx="4">
                  <c:v>SEGUIMIENTO</c:v>
                </c:pt>
              </c:strCache>
            </c:strRef>
          </c:cat>
          <c:val>
            <c:numRef>
              <c:f>Resultados!$C$3:$C$7</c:f>
              <c:numCache>
                <c:formatCode>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E1-436D-AAC3-AECD55D389F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Resultados!$B$3:$B$7</c:f>
              <c:numCache>
                <c:formatCode>0.0%</c:formatCode>
                <c:ptCount val="5"/>
                <c:pt idx="0">
                  <c:v>0.58333333333333337</c:v>
                </c:pt>
                <c:pt idx="1">
                  <c:v>0.46666666666666662</c:v>
                </c:pt>
                <c:pt idx="2">
                  <c:v>0.66666666666666663</c:v>
                </c:pt>
                <c:pt idx="3">
                  <c:v>0.08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E1-436D-AAC3-AECD55D38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590032"/>
        <c:axId val="1145590448"/>
      </c:radarChart>
      <c:catAx>
        <c:axId val="114559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5590448"/>
        <c:crosses val="autoZero"/>
        <c:auto val="1"/>
        <c:lblAlgn val="ctr"/>
        <c:lblOffset val="100"/>
        <c:noMultiLvlLbl val="0"/>
      </c:catAx>
      <c:valAx>
        <c:axId val="114559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5590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601980</xdr:colOff>
      <xdr:row>1</xdr:row>
      <xdr:rowOff>106680</xdr:rowOff>
    </xdr:from>
    <xdr:to>
      <xdr:col>9</xdr:col>
      <xdr:colOff>419100</xdr:colOff>
      <xdr:row>16</xdr:row>
      <xdr:rowOff>106680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256380-8DCD-1AE4-BB6F-F6644F2742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832DB5-D6E1-41B1-84B8-A0157222EF66}" name="Tabla1" displayName="Tabla1" ref="C38:K43" totalsRowShown="0" headerRowDxfId="13" dataDxfId="11" headerRowBorderDxfId="12" tableBorderDxfId="10" totalsRowBorderDxfId="9">
  <tableColumns count="9">
    <tableColumn id="1" xr3:uid="{816D68C4-6CD9-4042-8E28-48D1F96710BC}" name="Columna1" dataDxfId="8"/>
    <tableColumn id="2" xr3:uid="{74D4F52C-8D4F-4969-AE0A-2274CEE5FDA3}" name="1" dataDxfId="7" dataCellStyle="Porcentaje"/>
    <tableColumn id="3" xr3:uid="{43549917-FF89-452E-8AC8-B46A233E0389}" name="2" dataDxfId="6" dataCellStyle="Porcentaje"/>
    <tableColumn id="4" xr3:uid="{ECD901C8-D91A-453A-93F1-69C994D3A04B}" name="3" dataDxfId="5" dataCellStyle="Porcentaje">
      <calculatedColumnFormula>+N6</calculatedColumnFormula>
    </tableColumn>
    <tableColumn id="5" xr3:uid="{62A8DCD6-94DA-4B2B-A39A-7C9D11C3DBA8}" name="4" dataDxfId="4" dataCellStyle="Porcentaje">
      <calculatedColumnFormula>+N7</calculatedColumnFormula>
    </tableColumn>
    <tableColumn id="6" xr3:uid="{55550D2A-ADCE-494D-8BCB-E5066123B641}" name="5" dataDxfId="3" dataCellStyle="Porcentaje">
      <calculatedColumnFormula>+N12</calculatedColumnFormula>
    </tableColumn>
    <tableColumn id="9" xr3:uid="{C21E6E0A-10EF-4C19-840C-FFC9827A1937}" name="6" dataDxfId="2" dataCellStyle="Porcentaje">
      <calculatedColumnFormula>+N13</calculatedColumnFormula>
    </tableColumn>
    <tableColumn id="7" xr3:uid="{B9D953B0-2ADD-40DB-AC70-8C3C0DE62885}" name="PROMEDIO" dataDxfId="1" dataCellStyle="Porcentaje"/>
    <tableColumn id="8" xr3:uid="{FAF4282B-4ABF-4554-853A-82BC52B6794A}" name="IDEAL 5S" dataDxfId="0" dataCellStyle="Porcentaj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1DD9-F489-470A-B24A-D20CFF6F4B96}">
  <dimension ref="B1:N43"/>
  <sheetViews>
    <sheetView topLeftCell="A25" zoomScale="85" zoomScaleNormal="85" workbookViewId="0">
      <selection activeCell="K39" sqref="K39:K43"/>
    </sheetView>
  </sheetViews>
  <sheetFormatPr baseColWidth="10" defaultColWidth="11.5703125" defaultRowHeight="15" x14ac:dyDescent="0.25"/>
  <cols>
    <col min="1" max="1" width="11.85546875" style="1" customWidth="1"/>
    <col min="2" max="2" width="3.5703125" style="2" bestFit="1" customWidth="1"/>
    <col min="3" max="3" width="15.5703125" style="1" bestFit="1" customWidth="1"/>
    <col min="4" max="17" width="11.5703125" style="1"/>
    <col min="18" max="18" width="11.5703125" style="1" customWidth="1"/>
    <col min="19" max="16384" width="11.5703125" style="1"/>
  </cols>
  <sheetData>
    <row r="1" spans="2:14" x14ac:dyDescent="0.25">
      <c r="I1" s="1">
        <v>0</v>
      </c>
      <c r="J1" s="1">
        <v>0.25</v>
      </c>
      <c r="K1" s="1">
        <v>0.5</v>
      </c>
      <c r="L1" s="1">
        <v>0.75</v>
      </c>
      <c r="M1" s="1">
        <v>1</v>
      </c>
    </row>
    <row r="2" spans="2:14" x14ac:dyDescent="0.25"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1</v>
      </c>
      <c r="J2" s="21">
        <v>2</v>
      </c>
      <c r="K2" s="21">
        <v>3</v>
      </c>
      <c r="L2" s="21">
        <v>4</v>
      </c>
      <c r="M2" s="21">
        <v>5</v>
      </c>
      <c r="N2" s="78" t="s">
        <v>27</v>
      </c>
    </row>
    <row r="3" spans="2:14" x14ac:dyDescent="0.25">
      <c r="C3" s="8" t="s">
        <v>0</v>
      </c>
      <c r="D3" s="8" t="s">
        <v>1</v>
      </c>
      <c r="E3" s="8" t="s">
        <v>2</v>
      </c>
      <c r="F3" s="8" t="s">
        <v>3</v>
      </c>
      <c r="G3" s="8" t="s">
        <v>4</v>
      </c>
      <c r="H3" s="8" t="s">
        <v>5</v>
      </c>
      <c r="I3" s="9" t="s">
        <v>1</v>
      </c>
      <c r="J3" s="9" t="s">
        <v>2</v>
      </c>
      <c r="K3" s="9" t="s">
        <v>3</v>
      </c>
      <c r="L3" s="9" t="s">
        <v>4</v>
      </c>
      <c r="M3" s="9" t="s">
        <v>5</v>
      </c>
      <c r="N3" s="79"/>
    </row>
    <row r="4" spans="2:14" x14ac:dyDescent="0.25">
      <c r="B4" s="85" t="s">
        <v>6</v>
      </c>
      <c r="C4" s="10">
        <v>1</v>
      </c>
      <c r="F4" s="1">
        <v>3</v>
      </c>
      <c r="H4" s="5"/>
      <c r="I4" s="22">
        <f>+D4/3</f>
        <v>0</v>
      </c>
      <c r="J4" s="23">
        <f t="shared" ref="J4:M4" si="0">+E4/3</f>
        <v>0</v>
      </c>
      <c r="K4" s="23">
        <f t="shared" si="0"/>
        <v>1</v>
      </c>
      <c r="L4" s="23">
        <f t="shared" si="0"/>
        <v>0</v>
      </c>
      <c r="M4" s="24">
        <f t="shared" si="0"/>
        <v>0</v>
      </c>
      <c r="N4" s="71">
        <f t="shared" ref="N4:N11" si="1">+SUMPRODUCT(I4:M4,$I$2:$M$2)/5</f>
        <v>0.6</v>
      </c>
    </row>
    <row r="5" spans="2:14" x14ac:dyDescent="0.25">
      <c r="B5" s="85"/>
      <c r="C5" s="11">
        <v>2</v>
      </c>
      <c r="E5" s="1">
        <v>1</v>
      </c>
      <c r="F5" s="1">
        <v>1</v>
      </c>
      <c r="G5" s="1">
        <v>1</v>
      </c>
      <c r="H5" s="5"/>
      <c r="I5" s="25">
        <f t="shared" ref="I5:I34" si="2">+D5/3</f>
        <v>0</v>
      </c>
      <c r="J5" s="26">
        <f t="shared" ref="J5:J34" si="3">+E5/3</f>
        <v>0.33333333333333331</v>
      </c>
      <c r="K5" s="26">
        <f t="shared" ref="K5:K34" si="4">+F5/3</f>
        <v>0.33333333333333331</v>
      </c>
      <c r="L5" s="26">
        <f t="shared" ref="L5:L34" si="5">+G5/3</f>
        <v>0.33333333333333331</v>
      </c>
      <c r="M5" s="27">
        <f t="shared" ref="M5:M34" si="6">+H5/3</f>
        <v>0</v>
      </c>
      <c r="N5" s="72">
        <f t="shared" si="1"/>
        <v>0.6</v>
      </c>
    </row>
    <row r="6" spans="2:14" x14ac:dyDescent="0.25">
      <c r="B6" s="85"/>
      <c r="C6" s="11">
        <v>3</v>
      </c>
      <c r="E6" s="1">
        <v>1</v>
      </c>
      <c r="F6" s="1">
        <v>2</v>
      </c>
      <c r="H6" s="5"/>
      <c r="I6" s="25">
        <f t="shared" si="2"/>
        <v>0</v>
      </c>
      <c r="J6" s="26">
        <f t="shared" si="3"/>
        <v>0.33333333333333331</v>
      </c>
      <c r="K6" s="26">
        <f t="shared" si="4"/>
        <v>0.66666666666666663</v>
      </c>
      <c r="L6" s="26">
        <f t="shared" si="5"/>
        <v>0</v>
      </c>
      <c r="M6" s="27">
        <f t="shared" si="6"/>
        <v>0</v>
      </c>
      <c r="N6" s="72">
        <f t="shared" si="1"/>
        <v>0.53333333333333333</v>
      </c>
    </row>
    <row r="7" spans="2:14" x14ac:dyDescent="0.25">
      <c r="B7" s="85"/>
      <c r="C7" s="12">
        <v>4</v>
      </c>
      <c r="D7" s="6"/>
      <c r="E7" s="6"/>
      <c r="F7" s="6">
        <v>3</v>
      </c>
      <c r="G7" s="6"/>
      <c r="H7" s="7"/>
      <c r="I7" s="28">
        <f t="shared" si="2"/>
        <v>0</v>
      </c>
      <c r="J7" s="29">
        <f t="shared" si="3"/>
        <v>0</v>
      </c>
      <c r="K7" s="29">
        <f t="shared" si="4"/>
        <v>1</v>
      </c>
      <c r="L7" s="29">
        <f t="shared" si="5"/>
        <v>0</v>
      </c>
      <c r="M7" s="30">
        <f t="shared" si="6"/>
        <v>0</v>
      </c>
      <c r="N7" s="73">
        <f t="shared" si="1"/>
        <v>0.6</v>
      </c>
    </row>
    <row r="8" spans="2:14" x14ac:dyDescent="0.25">
      <c r="B8" s="86" t="s">
        <v>7</v>
      </c>
      <c r="C8" s="13">
        <v>5</v>
      </c>
      <c r="D8" s="3"/>
      <c r="E8" s="3">
        <v>1</v>
      </c>
      <c r="F8" s="3">
        <v>2</v>
      </c>
      <c r="G8" s="3"/>
      <c r="H8" s="4"/>
      <c r="I8" s="22">
        <f t="shared" si="2"/>
        <v>0</v>
      </c>
      <c r="J8" s="23">
        <f t="shared" si="3"/>
        <v>0.33333333333333331</v>
      </c>
      <c r="K8" s="23">
        <f t="shared" si="4"/>
        <v>0.66666666666666663</v>
      </c>
      <c r="L8" s="23">
        <f t="shared" si="5"/>
        <v>0</v>
      </c>
      <c r="M8" s="24">
        <f t="shared" si="6"/>
        <v>0</v>
      </c>
      <c r="N8" s="70">
        <f t="shared" si="1"/>
        <v>0.53333333333333333</v>
      </c>
    </row>
    <row r="9" spans="2:14" x14ac:dyDescent="0.25">
      <c r="B9" s="86"/>
      <c r="C9" s="14">
        <v>6</v>
      </c>
      <c r="E9" s="1">
        <v>1</v>
      </c>
      <c r="F9" s="1">
        <v>2</v>
      </c>
      <c r="H9" s="5"/>
      <c r="I9" s="25">
        <f t="shared" si="2"/>
        <v>0</v>
      </c>
      <c r="J9" s="26">
        <f t="shared" si="3"/>
        <v>0.33333333333333331</v>
      </c>
      <c r="K9" s="26">
        <f t="shared" si="4"/>
        <v>0.66666666666666663</v>
      </c>
      <c r="L9" s="26">
        <f t="shared" si="5"/>
        <v>0</v>
      </c>
      <c r="M9" s="27">
        <f t="shared" si="6"/>
        <v>0</v>
      </c>
      <c r="N9" s="70">
        <f t="shared" si="1"/>
        <v>0.53333333333333333</v>
      </c>
    </row>
    <row r="10" spans="2:14" x14ac:dyDescent="0.25">
      <c r="B10" s="86"/>
      <c r="C10" s="14">
        <v>7</v>
      </c>
      <c r="E10" s="1">
        <v>1</v>
      </c>
      <c r="G10" s="1">
        <v>2</v>
      </c>
      <c r="H10" s="5"/>
      <c r="I10" s="25">
        <f t="shared" si="2"/>
        <v>0</v>
      </c>
      <c r="J10" s="26">
        <f t="shared" si="3"/>
        <v>0.33333333333333331</v>
      </c>
      <c r="K10" s="26">
        <f t="shared" si="4"/>
        <v>0</v>
      </c>
      <c r="L10" s="26">
        <f t="shared" si="5"/>
        <v>0.66666666666666663</v>
      </c>
      <c r="M10" s="27">
        <f t="shared" si="6"/>
        <v>0</v>
      </c>
      <c r="N10" s="70">
        <f t="shared" si="1"/>
        <v>0.66666666666666663</v>
      </c>
    </row>
    <row r="11" spans="2:14" x14ac:dyDescent="0.25">
      <c r="B11" s="86"/>
      <c r="C11" s="14">
        <v>8</v>
      </c>
      <c r="E11" s="1">
        <v>3</v>
      </c>
      <c r="H11" s="5"/>
      <c r="I11" s="25">
        <f t="shared" si="2"/>
        <v>0</v>
      </c>
      <c r="J11" s="26">
        <f t="shared" si="3"/>
        <v>1</v>
      </c>
      <c r="K11" s="26">
        <f t="shared" si="4"/>
        <v>0</v>
      </c>
      <c r="L11" s="26">
        <f t="shared" si="5"/>
        <v>0</v>
      </c>
      <c r="M11" s="27">
        <f t="shared" si="6"/>
        <v>0</v>
      </c>
      <c r="N11" s="69">
        <f t="shared" si="1"/>
        <v>0.4</v>
      </c>
    </row>
    <row r="12" spans="2:14" x14ac:dyDescent="0.25">
      <c r="B12" s="86"/>
      <c r="C12" s="8" t="s">
        <v>0</v>
      </c>
      <c r="D12" s="34" t="s">
        <v>8</v>
      </c>
      <c r="E12" s="35" t="s">
        <v>9</v>
      </c>
      <c r="F12" s="35"/>
      <c r="G12" s="35"/>
      <c r="H12" s="36"/>
      <c r="I12" s="31" t="s">
        <v>8</v>
      </c>
      <c r="J12" s="32" t="s">
        <v>9</v>
      </c>
      <c r="K12" s="32"/>
      <c r="L12" s="32"/>
      <c r="M12" s="33"/>
      <c r="N12" s="56"/>
    </row>
    <row r="13" spans="2:14" x14ac:dyDescent="0.25">
      <c r="B13" s="86"/>
      <c r="C13" s="14">
        <v>9</v>
      </c>
      <c r="E13" s="1">
        <v>3</v>
      </c>
      <c r="H13" s="5"/>
      <c r="I13" s="25">
        <f t="shared" si="2"/>
        <v>0</v>
      </c>
      <c r="J13" s="26">
        <f t="shared" si="3"/>
        <v>1</v>
      </c>
      <c r="K13" s="26">
        <f t="shared" si="4"/>
        <v>0</v>
      </c>
      <c r="L13" s="26">
        <f t="shared" si="5"/>
        <v>0</v>
      </c>
      <c r="M13" s="27">
        <f t="shared" si="6"/>
        <v>0</v>
      </c>
      <c r="N13" s="68">
        <f>+I13</f>
        <v>0</v>
      </c>
    </row>
    <row r="14" spans="2:14" x14ac:dyDescent="0.25">
      <c r="B14" s="86"/>
      <c r="C14" s="15">
        <v>10</v>
      </c>
      <c r="D14" s="6">
        <v>2</v>
      </c>
      <c r="E14" s="6">
        <v>1</v>
      </c>
      <c r="F14" s="6"/>
      <c r="G14" s="6"/>
      <c r="H14" s="7"/>
      <c r="I14" s="28">
        <f t="shared" si="2"/>
        <v>0.66666666666666663</v>
      </c>
      <c r="J14" s="29">
        <f t="shared" si="3"/>
        <v>0.33333333333333331</v>
      </c>
      <c r="K14" s="29">
        <f t="shared" si="4"/>
        <v>0</v>
      </c>
      <c r="L14" s="29">
        <f t="shared" si="5"/>
        <v>0</v>
      </c>
      <c r="M14" s="30">
        <f t="shared" si="6"/>
        <v>0</v>
      </c>
      <c r="N14" s="69">
        <f>+I14</f>
        <v>0.66666666666666663</v>
      </c>
    </row>
    <row r="15" spans="2:14" x14ac:dyDescent="0.25">
      <c r="B15" s="85" t="s">
        <v>10</v>
      </c>
      <c r="C15" s="8" t="s">
        <v>0</v>
      </c>
      <c r="D15" s="8" t="s">
        <v>1</v>
      </c>
      <c r="E15" s="8" t="s">
        <v>2</v>
      </c>
      <c r="F15" s="8" t="s">
        <v>3</v>
      </c>
      <c r="G15" s="8" t="s">
        <v>4</v>
      </c>
      <c r="H15" s="8" t="s">
        <v>5</v>
      </c>
      <c r="I15" s="8" t="s">
        <v>1</v>
      </c>
      <c r="J15" s="8" t="s">
        <v>2</v>
      </c>
      <c r="K15" s="8" t="s">
        <v>3</v>
      </c>
      <c r="L15" s="8" t="s">
        <v>4</v>
      </c>
      <c r="M15" s="8" t="s">
        <v>5</v>
      </c>
      <c r="N15" s="56"/>
    </row>
    <row r="16" spans="2:14" x14ac:dyDescent="0.25">
      <c r="B16" s="85"/>
      <c r="C16" s="74">
        <v>11</v>
      </c>
      <c r="F16" s="1">
        <v>2</v>
      </c>
      <c r="G16" s="1">
        <v>1</v>
      </c>
      <c r="H16" s="5"/>
      <c r="I16" s="22">
        <f t="shared" si="2"/>
        <v>0</v>
      </c>
      <c r="J16" s="23">
        <f t="shared" si="3"/>
        <v>0</v>
      </c>
      <c r="K16" s="23">
        <f t="shared" si="4"/>
        <v>0.66666666666666663</v>
      </c>
      <c r="L16" s="23">
        <f t="shared" si="5"/>
        <v>0.33333333333333331</v>
      </c>
      <c r="M16" s="24">
        <f t="shared" si="6"/>
        <v>0</v>
      </c>
      <c r="N16" s="76">
        <f>+SUMPRODUCT(I16:M16,$I$2:$M$2)/5</f>
        <v>0.66666666666666663</v>
      </c>
    </row>
    <row r="17" spans="2:14" x14ac:dyDescent="0.25">
      <c r="B17" s="85"/>
      <c r="C17" s="74">
        <v>12</v>
      </c>
      <c r="E17" s="1">
        <v>1</v>
      </c>
      <c r="F17" s="1">
        <v>2</v>
      </c>
      <c r="H17" s="5"/>
      <c r="I17" s="25">
        <f t="shared" si="2"/>
        <v>0</v>
      </c>
      <c r="J17" s="26">
        <f t="shared" si="3"/>
        <v>0.33333333333333331</v>
      </c>
      <c r="K17" s="26">
        <f t="shared" si="4"/>
        <v>0.66666666666666663</v>
      </c>
      <c r="L17" s="26">
        <f t="shared" si="5"/>
        <v>0</v>
      </c>
      <c r="M17" s="27">
        <f t="shared" si="6"/>
        <v>0</v>
      </c>
      <c r="N17" s="77">
        <f>+SUMPRODUCT(I17:M17,$I$2:$M$2)/5</f>
        <v>0.53333333333333333</v>
      </c>
    </row>
    <row r="18" spans="2:14" x14ac:dyDescent="0.25">
      <c r="B18" s="85"/>
      <c r="C18" s="75">
        <v>13</v>
      </c>
      <c r="D18" s="6"/>
      <c r="E18" s="6"/>
      <c r="F18" s="6"/>
      <c r="G18" s="6">
        <v>3</v>
      </c>
      <c r="H18" s="7"/>
      <c r="I18" s="28">
        <f t="shared" si="2"/>
        <v>0</v>
      </c>
      <c r="J18" s="29">
        <f t="shared" si="3"/>
        <v>0</v>
      </c>
      <c r="K18" s="29">
        <f t="shared" si="4"/>
        <v>0</v>
      </c>
      <c r="L18" s="29">
        <f t="shared" si="5"/>
        <v>1</v>
      </c>
      <c r="M18" s="30">
        <f t="shared" si="6"/>
        <v>0</v>
      </c>
      <c r="N18" s="77">
        <f>+SUMPRODUCT(I18:M18,$I$2:$M$2)/5</f>
        <v>0.8</v>
      </c>
    </row>
    <row r="19" spans="2:14" x14ac:dyDescent="0.25">
      <c r="B19" s="85" t="s">
        <v>11</v>
      </c>
      <c r="C19" s="16">
        <v>14</v>
      </c>
      <c r="D19" s="3"/>
      <c r="E19" s="3">
        <v>3</v>
      </c>
      <c r="F19" s="3"/>
      <c r="G19" s="3"/>
      <c r="H19" s="4"/>
      <c r="I19" s="22">
        <f t="shared" si="2"/>
        <v>0</v>
      </c>
      <c r="J19" s="23">
        <f t="shared" si="3"/>
        <v>1</v>
      </c>
      <c r="K19" s="23">
        <f t="shared" si="4"/>
        <v>0</v>
      </c>
      <c r="L19" s="23">
        <f t="shared" si="5"/>
        <v>0</v>
      </c>
      <c r="M19" s="24">
        <f t="shared" si="6"/>
        <v>0</v>
      </c>
      <c r="N19" s="67">
        <f>+SUMPRODUCT(I19:M19,$I$2:$M$2)/5</f>
        <v>0.4</v>
      </c>
    </row>
    <row r="20" spans="2:14" x14ac:dyDescent="0.25">
      <c r="B20" s="85"/>
      <c r="C20" s="8" t="s">
        <v>0</v>
      </c>
      <c r="D20" s="34" t="s">
        <v>8</v>
      </c>
      <c r="E20" s="35" t="s">
        <v>9</v>
      </c>
      <c r="F20" s="35"/>
      <c r="G20" s="35"/>
      <c r="H20" s="36"/>
      <c r="I20" s="31" t="s">
        <v>8</v>
      </c>
      <c r="J20" s="32" t="s">
        <v>9</v>
      </c>
      <c r="K20" s="32"/>
      <c r="L20" s="32"/>
      <c r="M20" s="33"/>
      <c r="N20" s="56"/>
    </row>
    <row r="21" spans="2:14" x14ac:dyDescent="0.25">
      <c r="B21" s="85"/>
      <c r="C21" s="17">
        <v>15</v>
      </c>
      <c r="E21" s="1">
        <v>3</v>
      </c>
      <c r="H21" s="5"/>
      <c r="I21" s="25">
        <f t="shared" si="2"/>
        <v>0</v>
      </c>
      <c r="J21" s="26">
        <f t="shared" si="3"/>
        <v>1</v>
      </c>
      <c r="K21" s="26">
        <f t="shared" si="4"/>
        <v>0</v>
      </c>
      <c r="L21" s="26">
        <f t="shared" si="5"/>
        <v>0</v>
      </c>
      <c r="M21" s="27">
        <f t="shared" si="6"/>
        <v>0</v>
      </c>
      <c r="N21" s="64">
        <f>+I21</f>
        <v>0</v>
      </c>
    </row>
    <row r="22" spans="2:14" x14ac:dyDescent="0.25">
      <c r="B22" s="85"/>
      <c r="C22" s="17">
        <v>16</v>
      </c>
      <c r="E22" s="1">
        <v>3</v>
      </c>
      <c r="H22" s="5"/>
      <c r="I22" s="25">
        <f t="shared" si="2"/>
        <v>0</v>
      </c>
      <c r="J22" s="26">
        <f t="shared" si="3"/>
        <v>1</v>
      </c>
      <c r="K22" s="26">
        <f t="shared" si="4"/>
        <v>0</v>
      </c>
      <c r="L22" s="26">
        <f t="shared" si="5"/>
        <v>0</v>
      </c>
      <c r="M22" s="27">
        <f t="shared" si="6"/>
        <v>0</v>
      </c>
      <c r="N22" s="65">
        <f>+I22</f>
        <v>0</v>
      </c>
    </row>
    <row r="23" spans="2:14" x14ac:dyDescent="0.25">
      <c r="B23" s="85"/>
      <c r="C23" s="17">
        <v>17</v>
      </c>
      <c r="E23" s="1">
        <v>3</v>
      </c>
      <c r="H23" s="5"/>
      <c r="I23" s="25">
        <f t="shared" si="2"/>
        <v>0</v>
      </c>
      <c r="J23" s="26">
        <f t="shared" si="3"/>
        <v>1</v>
      </c>
      <c r="K23" s="26">
        <f t="shared" si="4"/>
        <v>0</v>
      </c>
      <c r="L23" s="26">
        <f t="shared" si="5"/>
        <v>0</v>
      </c>
      <c r="M23" s="27">
        <f t="shared" si="6"/>
        <v>0</v>
      </c>
      <c r="N23" s="65">
        <f>+I23</f>
        <v>0</v>
      </c>
    </row>
    <row r="24" spans="2:14" x14ac:dyDescent="0.25">
      <c r="B24" s="85"/>
      <c r="C24" s="17">
        <v>18</v>
      </c>
      <c r="D24" s="6"/>
      <c r="E24" s="6">
        <v>3</v>
      </c>
      <c r="F24" s="6"/>
      <c r="G24" s="6"/>
      <c r="H24" s="7"/>
      <c r="I24" s="28">
        <f t="shared" si="2"/>
        <v>0</v>
      </c>
      <c r="J24" s="29">
        <f t="shared" si="3"/>
        <v>1</v>
      </c>
      <c r="K24" s="29">
        <f t="shared" si="4"/>
        <v>0</v>
      </c>
      <c r="L24" s="29">
        <f t="shared" si="5"/>
        <v>0</v>
      </c>
      <c r="M24" s="30">
        <f t="shared" si="6"/>
        <v>0</v>
      </c>
      <c r="N24" s="66">
        <f>+I24</f>
        <v>0</v>
      </c>
    </row>
    <row r="25" spans="2:14" x14ac:dyDescent="0.25">
      <c r="B25" s="85" t="s">
        <v>12</v>
      </c>
      <c r="C25" s="8" t="s">
        <v>0</v>
      </c>
      <c r="D25" s="8" t="s">
        <v>1</v>
      </c>
      <c r="E25" s="8" t="s">
        <v>2</v>
      </c>
      <c r="F25" s="8" t="s">
        <v>3</v>
      </c>
      <c r="G25" s="8" t="s">
        <v>4</v>
      </c>
      <c r="H25" s="8" t="s">
        <v>5</v>
      </c>
      <c r="I25" s="8" t="s">
        <v>1</v>
      </c>
      <c r="J25" s="8" t="s">
        <v>2</v>
      </c>
      <c r="K25" s="8" t="s">
        <v>3</v>
      </c>
      <c r="L25" s="8" t="s">
        <v>4</v>
      </c>
      <c r="M25" s="8" t="s">
        <v>5</v>
      </c>
      <c r="N25" s="56"/>
    </row>
    <row r="26" spans="2:14" x14ac:dyDescent="0.25">
      <c r="B26" s="85"/>
      <c r="C26" s="18">
        <v>19</v>
      </c>
      <c r="E26" s="1">
        <v>1</v>
      </c>
      <c r="F26" s="1">
        <v>2</v>
      </c>
      <c r="H26" s="5"/>
      <c r="I26" s="22">
        <f t="shared" si="2"/>
        <v>0</v>
      </c>
      <c r="J26" s="23">
        <f t="shared" si="3"/>
        <v>0.33333333333333331</v>
      </c>
      <c r="K26" s="23">
        <f t="shared" si="4"/>
        <v>0.66666666666666663</v>
      </c>
      <c r="L26" s="23">
        <f t="shared" si="5"/>
        <v>0</v>
      </c>
      <c r="M26" s="24">
        <f t="shared" si="6"/>
        <v>0</v>
      </c>
      <c r="N26" s="61">
        <f>+SUMPRODUCT(I26:M26,$I$2:$M$2)/5</f>
        <v>0.53333333333333333</v>
      </c>
    </row>
    <row r="27" spans="2:14" x14ac:dyDescent="0.25">
      <c r="B27" s="85"/>
      <c r="C27" s="18">
        <v>20</v>
      </c>
      <c r="E27" s="1">
        <v>1</v>
      </c>
      <c r="F27" s="1">
        <v>2</v>
      </c>
      <c r="H27" s="5"/>
      <c r="I27" s="25">
        <f t="shared" si="2"/>
        <v>0</v>
      </c>
      <c r="J27" s="26">
        <f t="shared" si="3"/>
        <v>0.33333333333333331</v>
      </c>
      <c r="K27" s="26">
        <f t="shared" si="4"/>
        <v>0.66666666666666663</v>
      </c>
      <c r="L27" s="26">
        <f t="shared" si="5"/>
        <v>0</v>
      </c>
      <c r="M27" s="27">
        <f t="shared" si="6"/>
        <v>0</v>
      </c>
      <c r="N27" s="62">
        <f>+SUMPRODUCT(I27:M27,$I$2:$M$2)/5</f>
        <v>0.53333333333333333</v>
      </c>
    </row>
    <row r="28" spans="2:14" x14ac:dyDescent="0.25">
      <c r="B28" s="85"/>
      <c r="C28" s="18">
        <v>21</v>
      </c>
      <c r="D28" s="1">
        <v>1</v>
      </c>
      <c r="E28" s="1">
        <v>2</v>
      </c>
      <c r="H28" s="5"/>
      <c r="I28" s="25">
        <f t="shared" si="2"/>
        <v>0.33333333333333331</v>
      </c>
      <c r="J28" s="26">
        <f t="shared" si="3"/>
        <v>0.66666666666666663</v>
      </c>
      <c r="K28" s="26">
        <f t="shared" si="4"/>
        <v>0</v>
      </c>
      <c r="L28" s="26">
        <f t="shared" si="5"/>
        <v>0</v>
      </c>
      <c r="M28" s="27">
        <f t="shared" si="6"/>
        <v>0</v>
      </c>
      <c r="N28" s="63">
        <f>+SUMPRODUCT(I28:M28,$I$2:$M$2)/5</f>
        <v>0.33333333333333331</v>
      </c>
    </row>
    <row r="29" spans="2:14" x14ac:dyDescent="0.25">
      <c r="B29" s="85"/>
      <c r="C29" s="18" t="s">
        <v>0</v>
      </c>
      <c r="D29" s="34" t="s">
        <v>8</v>
      </c>
      <c r="E29" s="35" t="s">
        <v>9</v>
      </c>
      <c r="F29" s="35"/>
      <c r="G29" s="35"/>
      <c r="H29" s="36"/>
      <c r="I29" s="31" t="s">
        <v>8</v>
      </c>
      <c r="J29" s="32" t="s">
        <v>9</v>
      </c>
      <c r="K29" s="32"/>
      <c r="L29" s="32"/>
      <c r="M29" s="33"/>
      <c r="N29" s="56"/>
    </row>
    <row r="30" spans="2:14" x14ac:dyDescent="0.25">
      <c r="B30" s="85"/>
      <c r="C30" s="18">
        <v>22</v>
      </c>
      <c r="D30" s="6"/>
      <c r="E30" s="6">
        <v>3</v>
      </c>
      <c r="F30" s="6"/>
      <c r="G30" s="6"/>
      <c r="H30" s="7"/>
      <c r="I30" s="28">
        <f t="shared" si="2"/>
        <v>0</v>
      </c>
      <c r="J30" s="29">
        <f t="shared" si="3"/>
        <v>1</v>
      </c>
      <c r="K30" s="29">
        <f t="shared" si="4"/>
        <v>0</v>
      </c>
      <c r="L30" s="29">
        <f t="shared" si="5"/>
        <v>0</v>
      </c>
      <c r="M30" s="30">
        <f t="shared" si="6"/>
        <v>0</v>
      </c>
      <c r="N30" s="60">
        <f>+I30</f>
        <v>0</v>
      </c>
    </row>
    <row r="31" spans="2:14" x14ac:dyDescent="0.25">
      <c r="B31" s="85" t="s">
        <v>13</v>
      </c>
      <c r="C31" s="8" t="s">
        <v>0</v>
      </c>
      <c r="D31" s="8" t="s">
        <v>1</v>
      </c>
      <c r="E31" s="8" t="s">
        <v>2</v>
      </c>
      <c r="F31" s="8" t="s">
        <v>3</v>
      </c>
      <c r="G31" s="8" t="s">
        <v>4</v>
      </c>
      <c r="H31" s="8" t="s">
        <v>5</v>
      </c>
      <c r="I31" s="8" t="s">
        <v>1</v>
      </c>
      <c r="J31" s="8" t="s">
        <v>2</v>
      </c>
      <c r="K31" s="8" t="s">
        <v>3</v>
      </c>
      <c r="L31" s="8" t="s">
        <v>4</v>
      </c>
      <c r="M31" s="8" t="s">
        <v>5</v>
      </c>
      <c r="N31" s="56"/>
    </row>
    <row r="32" spans="2:14" x14ac:dyDescent="0.25">
      <c r="B32" s="85"/>
      <c r="C32" s="19">
        <v>23</v>
      </c>
      <c r="G32" s="1">
        <v>3</v>
      </c>
      <c r="H32" s="5"/>
      <c r="I32" s="22">
        <f t="shared" si="2"/>
        <v>0</v>
      </c>
      <c r="J32" s="23">
        <f t="shared" si="3"/>
        <v>0</v>
      </c>
      <c r="K32" s="23">
        <f t="shared" si="4"/>
        <v>0</v>
      </c>
      <c r="L32" s="23">
        <f t="shared" si="5"/>
        <v>1</v>
      </c>
      <c r="M32" s="24">
        <f t="shared" si="6"/>
        <v>0</v>
      </c>
      <c r="N32" s="59">
        <f>+SUMPRODUCT(I32:M32,$I$2:$M$2)/5</f>
        <v>0.8</v>
      </c>
    </row>
    <row r="33" spans="2:14" x14ac:dyDescent="0.25">
      <c r="B33" s="85"/>
      <c r="C33" s="19">
        <v>24</v>
      </c>
      <c r="D33" s="1">
        <v>2</v>
      </c>
      <c r="E33" s="1">
        <v>1</v>
      </c>
      <c r="H33" s="5"/>
      <c r="I33" s="25">
        <f t="shared" si="2"/>
        <v>0.66666666666666663</v>
      </c>
      <c r="J33" s="26">
        <f t="shared" si="3"/>
        <v>0.33333333333333331</v>
      </c>
      <c r="K33" s="26">
        <f t="shared" si="4"/>
        <v>0</v>
      </c>
      <c r="L33" s="26">
        <f t="shared" si="5"/>
        <v>0</v>
      </c>
      <c r="M33" s="27">
        <f t="shared" si="6"/>
        <v>0</v>
      </c>
      <c r="N33" s="57">
        <f>+SUMPRODUCT(I33:M33,$I$2:$M$2)/5</f>
        <v>0.26666666666666666</v>
      </c>
    </row>
    <row r="34" spans="2:14" x14ac:dyDescent="0.25">
      <c r="B34" s="85"/>
      <c r="C34" s="20">
        <v>25</v>
      </c>
      <c r="D34" s="6"/>
      <c r="E34" s="6"/>
      <c r="F34" s="6"/>
      <c r="G34" s="6">
        <v>1</v>
      </c>
      <c r="H34" s="7">
        <v>2</v>
      </c>
      <c r="I34" s="28">
        <f t="shared" si="2"/>
        <v>0</v>
      </c>
      <c r="J34" s="29">
        <f t="shared" si="3"/>
        <v>0</v>
      </c>
      <c r="K34" s="29">
        <f t="shared" si="4"/>
        <v>0</v>
      </c>
      <c r="L34" s="29">
        <f t="shared" si="5"/>
        <v>0.33333333333333331</v>
      </c>
      <c r="M34" s="30">
        <f t="shared" si="6"/>
        <v>0.66666666666666663</v>
      </c>
      <c r="N34" s="58">
        <f>+SUMPRODUCT(I34:M34,$I$2:$M$2)/5</f>
        <v>0.93333333333333324</v>
      </c>
    </row>
    <row r="37" spans="2:14" x14ac:dyDescent="0.25">
      <c r="C37" s="37"/>
      <c r="D37" s="80" t="s">
        <v>14</v>
      </c>
      <c r="E37" s="81"/>
      <c r="F37" s="81"/>
      <c r="G37" s="81"/>
      <c r="H37" s="81"/>
      <c r="I37" s="82"/>
      <c r="J37" s="83"/>
      <c r="K37" s="84"/>
    </row>
    <row r="38" spans="2:14" x14ac:dyDescent="0.25">
      <c r="C38" s="38" t="s">
        <v>15</v>
      </c>
      <c r="D38" s="39" t="s">
        <v>16</v>
      </c>
      <c r="E38" s="39" t="s">
        <v>17</v>
      </c>
      <c r="F38" s="39" t="s">
        <v>18</v>
      </c>
      <c r="G38" s="39" t="s">
        <v>19</v>
      </c>
      <c r="H38" s="39" t="s">
        <v>20</v>
      </c>
      <c r="I38" s="55" t="s">
        <v>28</v>
      </c>
      <c r="J38" s="40" t="s">
        <v>21</v>
      </c>
      <c r="K38" s="39" t="s">
        <v>29</v>
      </c>
      <c r="M38"/>
      <c r="N38"/>
    </row>
    <row r="39" spans="2:14" x14ac:dyDescent="0.25">
      <c r="C39" s="41" t="s">
        <v>22</v>
      </c>
      <c r="D39" s="42">
        <f>+N4</f>
        <v>0.6</v>
      </c>
      <c r="E39" s="42">
        <f>+N5</f>
        <v>0.6</v>
      </c>
      <c r="F39" s="42">
        <f>+N6</f>
        <v>0.53333333333333333</v>
      </c>
      <c r="G39" s="42">
        <f t="shared" ref="G39" si="7">+N7</f>
        <v>0.6</v>
      </c>
      <c r="H39" s="42"/>
      <c r="I39" s="43"/>
      <c r="J39" s="43">
        <f>+AVERAGE(D39:G39)</f>
        <v>0.58333333333333337</v>
      </c>
      <c r="K39" s="44">
        <v>1</v>
      </c>
      <c r="M39"/>
      <c r="N39"/>
    </row>
    <row r="40" spans="2:14" x14ac:dyDescent="0.25">
      <c r="C40" s="41" t="s">
        <v>23</v>
      </c>
      <c r="D40" s="42">
        <f>+N8</f>
        <v>0.53333333333333333</v>
      </c>
      <c r="E40" s="42">
        <f>+N9</f>
        <v>0.53333333333333333</v>
      </c>
      <c r="F40" s="42">
        <f>+N10</f>
        <v>0.66666666666666663</v>
      </c>
      <c r="G40" s="42">
        <f>+N11</f>
        <v>0.4</v>
      </c>
      <c r="H40" s="42">
        <f t="shared" ref="H40" si="8">+N13</f>
        <v>0</v>
      </c>
      <c r="I40" s="43">
        <f t="shared" ref="I40" si="9">+N14</f>
        <v>0.66666666666666663</v>
      </c>
      <c r="J40" s="43">
        <f>+AVERAGE(D40:I40)</f>
        <v>0.46666666666666662</v>
      </c>
      <c r="K40" s="44">
        <v>1</v>
      </c>
      <c r="M40"/>
      <c r="N40"/>
    </row>
    <row r="41" spans="2:14" x14ac:dyDescent="0.25">
      <c r="C41" s="41" t="s">
        <v>24</v>
      </c>
      <c r="D41" s="42">
        <f>+N16</f>
        <v>0.66666666666666663</v>
      </c>
      <c r="E41" s="42">
        <f>+N17</f>
        <v>0.53333333333333333</v>
      </c>
      <c r="F41" s="42">
        <f>+N18</f>
        <v>0.8</v>
      </c>
      <c r="G41" s="42"/>
      <c r="H41" s="42"/>
      <c r="I41" s="43"/>
      <c r="J41" s="43">
        <f>+AVERAGE(Tabla1[[#This Row],[1]:[3]])</f>
        <v>0.66666666666666663</v>
      </c>
      <c r="K41" s="44">
        <v>1</v>
      </c>
      <c r="M41"/>
      <c r="N41"/>
    </row>
    <row r="42" spans="2:14" x14ac:dyDescent="0.25">
      <c r="C42" s="41" t="s">
        <v>25</v>
      </c>
      <c r="D42" s="42">
        <f>+N19</f>
        <v>0.4</v>
      </c>
      <c r="E42" s="42">
        <f>+N21</f>
        <v>0</v>
      </c>
      <c r="F42" s="42">
        <f>+N22</f>
        <v>0</v>
      </c>
      <c r="G42" s="42">
        <f>+N23</f>
        <v>0</v>
      </c>
      <c r="H42" s="42">
        <f>+N24</f>
        <v>0</v>
      </c>
      <c r="I42" s="43"/>
      <c r="J42" s="43">
        <f>+AVERAGE(Tabla1[[#This Row],[1]:[5]])</f>
        <v>0.08</v>
      </c>
      <c r="K42" s="44">
        <v>1</v>
      </c>
      <c r="M42"/>
      <c r="N42"/>
    </row>
    <row r="43" spans="2:14" x14ac:dyDescent="0.25">
      <c r="C43" s="45" t="s">
        <v>26</v>
      </c>
      <c r="D43" s="46">
        <f>+N32</f>
        <v>0.8</v>
      </c>
      <c r="E43" s="46">
        <f>+N33</f>
        <v>0.26666666666666666</v>
      </c>
      <c r="F43" s="46">
        <f>+N34</f>
        <v>0.93333333333333324</v>
      </c>
      <c r="G43" s="46"/>
      <c r="H43" s="46"/>
      <c r="I43" s="47"/>
      <c r="J43" s="47">
        <f>+AVERAGE(Tabla1[[#This Row],[1]:[3]])</f>
        <v>0.66666666666666663</v>
      </c>
      <c r="K43" s="44">
        <v>1</v>
      </c>
      <c r="M43"/>
      <c r="N43"/>
    </row>
  </sheetData>
  <mergeCells count="9">
    <mergeCell ref="N2:N3"/>
    <mergeCell ref="D37:I37"/>
    <mergeCell ref="J37:K37"/>
    <mergeCell ref="B4:B7"/>
    <mergeCell ref="B8:B14"/>
    <mergeCell ref="B19:B24"/>
    <mergeCell ref="B15:B18"/>
    <mergeCell ref="B31:B34"/>
    <mergeCell ref="B25:B30"/>
  </mergeCells>
  <phoneticPr fontId="5" type="noConversion"/>
  <pageMargins left="0.7" right="0.7" top="0.75" bottom="0.75" header="0.3" footer="0.3"/>
  <ignoredErrors>
    <ignoredError sqref="J40" formula="1"/>
    <ignoredError sqref="F40:G40 F41:H42 F43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41DFA-35A7-41D8-AFEF-DBBC6C1E3176}">
  <dimension ref="A2:C7"/>
  <sheetViews>
    <sheetView tabSelected="1" workbookViewId="0">
      <selection activeCell="A2" sqref="A2:C7"/>
    </sheetView>
  </sheetViews>
  <sheetFormatPr baseColWidth="10" defaultColWidth="11.42578125" defaultRowHeight="15" x14ac:dyDescent="0.25"/>
  <cols>
    <col min="1" max="1" width="15.5703125" bestFit="1" customWidth="1"/>
  </cols>
  <sheetData>
    <row r="2" spans="1:3" x14ac:dyDescent="0.25">
      <c r="A2" s="52"/>
      <c r="B2" s="53" t="s">
        <v>21</v>
      </c>
      <c r="C2" s="53" t="s">
        <v>29</v>
      </c>
    </row>
    <row r="3" spans="1:3" x14ac:dyDescent="0.25">
      <c r="A3" s="50" t="s">
        <v>22</v>
      </c>
      <c r="B3" s="54">
        <f>+Calificación!J39</f>
        <v>0.58333333333333337</v>
      </c>
      <c r="C3" s="51">
        <v>1</v>
      </c>
    </row>
    <row r="4" spans="1:3" x14ac:dyDescent="0.25">
      <c r="A4" s="49" t="s">
        <v>23</v>
      </c>
      <c r="B4" s="54">
        <f>+Calificación!J40</f>
        <v>0.46666666666666662</v>
      </c>
      <c r="C4" s="51">
        <v>1</v>
      </c>
    </row>
    <row r="5" spans="1:3" x14ac:dyDescent="0.25">
      <c r="A5" s="48" t="s">
        <v>24</v>
      </c>
      <c r="B5" s="54">
        <f>+Calificación!J41</f>
        <v>0.66666666666666663</v>
      </c>
      <c r="C5" s="51">
        <v>1</v>
      </c>
    </row>
    <row r="6" spans="1:3" x14ac:dyDescent="0.25">
      <c r="A6" s="49" t="s">
        <v>25</v>
      </c>
      <c r="B6" s="54">
        <f>+Calificación!J42</f>
        <v>0.08</v>
      </c>
      <c r="C6" s="51">
        <v>1</v>
      </c>
    </row>
    <row r="7" spans="1:3" x14ac:dyDescent="0.25">
      <c r="A7" s="48" t="s">
        <v>26</v>
      </c>
      <c r="B7" s="54">
        <f>+Calificación!J43</f>
        <v>0.66666666666666663</v>
      </c>
      <c r="C7" s="51">
        <v>1</v>
      </c>
    </row>
  </sheetData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Calificación</vt:lpstr>
      <vt:lpstr>Resultados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Raul Rueda</dc:creator>
  <cp:keywords/>
  <dc:description/>
  <cp:lastModifiedBy>user</cp:lastModifiedBy>
  <cp:revision/>
  <dcterms:created xsi:type="dcterms:W3CDTF">2023-01-06T04:45:36Z</dcterms:created>
  <dcterms:modified xsi:type="dcterms:W3CDTF">2024-09-14T22:24:55Z</dcterms:modified>
  <cp:category/>
  <cp:contentStatus/>
</cp:coreProperties>
</file>